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mwater.sharepoint.com/sites/sers/KY/General Rate Cases/2025-00122 - GRC - AG Discovery/AG Set 01/"/>
    </mc:Choice>
  </mc:AlternateContent>
  <xr:revisionPtr revIDLastSave="12" documentId="8_{E35394E4-378C-4662-A0E3-28B558DB7726}" xr6:coauthVersionLast="47" xr6:coauthVersionMax="47" xr10:uidLastSave="{0DE1DCA7-5A90-4659-AB91-0431BBBE3B5F}"/>
  <bookViews>
    <workbookView xWindow="-120" yWindow="-120" windowWidth="29040" windowHeight="15720" xr2:uid="{19E78D97-CE75-48C0-AD7A-B039B1271B69}"/>
  </bookViews>
  <sheets>
    <sheet name="MFR Exh 09" sheetId="1" r:id="rId1"/>
  </sheets>
  <calcPr calcId="191029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1" l="1"/>
  <c r="B25" i="1"/>
  <c r="B9" i="1" l="1"/>
  <c r="B20" i="1" s="1"/>
  <c r="B22" i="1" s="1"/>
  <c r="B26" i="1" l="1"/>
  <c r="B27" i="1" s="1"/>
</calcChain>
</file>

<file path=xl/sharedStrings.xml><?xml version="1.0" encoding="utf-8"?>
<sst xmlns="http://schemas.openxmlformats.org/spreadsheetml/2006/main" count="20" uniqueCount="20">
  <si>
    <t>Forecast</t>
  </si>
  <si>
    <t>13-Month Average Capital Structure</t>
  </si>
  <si>
    <t>13-Month Average Rate Base</t>
  </si>
  <si>
    <t xml:space="preserve">Difference </t>
  </si>
  <si>
    <t>Differences</t>
  </si>
  <si>
    <t>Wastewater Assets</t>
  </si>
  <si>
    <t>UPIS</t>
  </si>
  <si>
    <t>CWIP</t>
  </si>
  <si>
    <t>Accum Reserve</t>
  </si>
  <si>
    <t>Accum COR</t>
  </si>
  <si>
    <t>CIAC</t>
  </si>
  <si>
    <t>Other Differences,  net</t>
  </si>
  <si>
    <t>Total Difference</t>
  </si>
  <si>
    <t>Rate Base</t>
  </si>
  <si>
    <t>Reconciling Differences</t>
  </si>
  <si>
    <t>Capital Structure</t>
  </si>
  <si>
    <t>Rate Base - Capitalization Reconciliation</t>
  </si>
  <si>
    <t>Exhibit No. 09</t>
  </si>
  <si>
    <t>Future Test Year</t>
  </si>
  <si>
    <t>Kentucky American Water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</si>
</sst>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$&quot;#,##0_);\(&quot;$&quot;#,##0\)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">
    <xf numFmtId="0" fontId="0" fillId="0" borderId="0" xfId="0"/>
    <xf numFmtId="37" fontId="0" fillId="0" borderId="0" xfId="0" applyNumberFormat="1"/>
    <xf numFmtId="37" fontId="2" fillId="0" borderId="0" xfId="0" applyNumberFormat="1" applyFont="1" applyAlignment="1">
      <alignment horizontal="center"/>
    </xf>
    <xf numFmtId="5" fontId="0" fillId="0" borderId="0" xfId="0" applyNumberFormat="1"/>
    <xf numFmtId="5" fontId="0" fillId="0" borderId="2" xfId="0" applyNumberFormat="1" applyBorder="1"/>
    <xf numFmtId="37" fontId="3" fillId="0" borderId="0" xfId="0" applyNumberFormat="1" applyFont="1"/>
    <xf numFmtId="37" fontId="0" fillId="0" borderId="0" xfId="0" applyNumberFormat="1" applyAlignment="1">
      <alignment horizontal="left" indent="1"/>
    </xf>
    <xf numFmtId="37" fontId="0" fillId="0" borderId="3" xfId="0" applyNumberFormat="1" applyBorder="1"/>
    <xf numFmtId="5" fontId="4" fillId="0" borderId="1" xfId="0" applyNumberFormat="1" applyFont="1" applyBorder="1"/>
    <xf numFmtId="10" fontId="0" fillId="0" borderId="0" xfId="1" applyNumberFormat="1" applyFont="1"/>
    <xf numFmtId="5" fontId="0" fillId="0" borderId="4" xfId="0" applyNumberFormat="1" applyBorder="1"/>
    <xf numFmtId="5" fontId="4" fillId="0" borderId="0" xfId="0" applyNumberFormat="1" applyFont="1"/>
    <xf numFmtId="37" fontId="4" fillId="0" borderId="1" xfId="0" applyNumberFormat="1" applyFont="1" applyBorder="1"/>
    <xf numFmtId="37" fontId="2" fillId="0" borderId="0" xfId="0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D7A9B-74B8-4A8C-A715-072F9F1795FE}">
  <dimension ref="A1:B29"/>
  <sheetViews>
    <sheetView tabSelected="1" zoomScaleNormal="100" zoomScaleSheetLayoutView="70" workbookViewId="0">
      <selection activeCell="G13" sqref="G13"/>
    </sheetView>
  </sheetViews>
  <sheetFormatPr defaultRowHeight="15" x14ac:dyDescent="0.25"/>
  <cols>
    <col min="1" max="1" width="32.28515625" bestFit="1" customWidth="1"/>
    <col min="2" max="2" width="17.85546875" bestFit="1" customWidth="1"/>
  </cols>
  <sheetData>
    <row r="1" spans="1:2" x14ac:dyDescent="0.25">
      <c r="A1" s="13" t="s">
        <v>19</v>
      </c>
    </row>
    <row r="2" spans="1:2" x14ac:dyDescent="0.25">
      <c r="A2" s="13" t="s">
        <v>16</v>
      </c>
    </row>
    <row r="3" spans="1:2" x14ac:dyDescent="0.25">
      <c r="A3" s="5" t="s">
        <v>18</v>
      </c>
      <c r="B3" s="1"/>
    </row>
    <row r="4" spans="1:2" x14ac:dyDescent="0.25">
      <c r="A4" s="5" t="s">
        <v>17</v>
      </c>
      <c r="B4" s="1"/>
    </row>
    <row r="5" spans="1:2" x14ac:dyDescent="0.25">
      <c r="B5" s="1"/>
    </row>
    <row r="6" spans="1:2" x14ac:dyDescent="0.25">
      <c r="A6" s="1"/>
      <c r="B6" s="2" t="s">
        <v>0</v>
      </c>
    </row>
    <row r="7" spans="1:2" x14ac:dyDescent="0.25">
      <c r="A7" s="1" t="s">
        <v>1</v>
      </c>
      <c r="B7" s="11">
        <v>682731646.33597755</v>
      </c>
    </row>
    <row r="8" spans="1:2" x14ac:dyDescent="0.25">
      <c r="A8" s="1" t="s">
        <v>2</v>
      </c>
      <c r="B8" s="12">
        <v>674394978.7977277</v>
      </c>
    </row>
    <row r="9" spans="1:2" ht="15.75" thickBot="1" x14ac:dyDescent="0.3">
      <c r="A9" s="1" t="s">
        <v>3</v>
      </c>
      <c r="B9" s="4">
        <f>B7-B8</f>
        <v>8336667.5382498503</v>
      </c>
    </row>
    <row r="10" spans="1:2" x14ac:dyDescent="0.25">
      <c r="A10" s="1"/>
      <c r="B10" s="3"/>
    </row>
    <row r="11" spans="1:2" x14ac:dyDescent="0.25">
      <c r="A11" s="1"/>
      <c r="B11" s="2" t="s">
        <v>4</v>
      </c>
    </row>
    <row r="12" spans="1:2" x14ac:dyDescent="0.25">
      <c r="A12" s="5" t="s">
        <v>5</v>
      </c>
      <c r="B12" s="1"/>
    </row>
    <row r="13" spans="1:2" x14ac:dyDescent="0.25">
      <c r="A13" s="6" t="s">
        <v>6</v>
      </c>
      <c r="B13" s="3">
        <v>16842682.380000003</v>
      </c>
    </row>
    <row r="14" spans="1:2" x14ac:dyDescent="0.25">
      <c r="A14" s="6" t="s">
        <v>7</v>
      </c>
      <c r="B14" s="1">
        <v>403782.04000000015</v>
      </c>
    </row>
    <row r="15" spans="1:2" x14ac:dyDescent="0.25">
      <c r="A15" s="6" t="s">
        <v>8</v>
      </c>
      <c r="B15" s="1">
        <v>-7447998.9399999985</v>
      </c>
    </row>
    <row r="16" spans="1:2" x14ac:dyDescent="0.25">
      <c r="A16" s="6" t="s">
        <v>9</v>
      </c>
      <c r="B16" s="1">
        <v>2630289.8099999996</v>
      </c>
    </row>
    <row r="17" spans="1:2" x14ac:dyDescent="0.25">
      <c r="A17" s="6" t="s">
        <v>10</v>
      </c>
      <c r="B17" s="1">
        <v>-1508753.8000000003</v>
      </c>
    </row>
    <row r="18" spans="1:2" x14ac:dyDescent="0.25">
      <c r="A18" s="1"/>
      <c r="B18" s="7">
        <f>SUM(B13:B17)</f>
        <v>10920001.490000002</v>
      </c>
    </row>
    <row r="19" spans="1:2" x14ac:dyDescent="0.25">
      <c r="A19" s="1"/>
      <c r="B19" s="1"/>
    </row>
    <row r="20" spans="1:2" x14ac:dyDescent="0.25">
      <c r="A20" s="1" t="s">
        <v>11</v>
      </c>
      <c r="B20" s="8">
        <f>B9-B18</f>
        <v>-2583333.9517501518</v>
      </c>
    </row>
    <row r="21" spans="1:2" x14ac:dyDescent="0.25">
      <c r="A21" s="1"/>
      <c r="B21" s="9"/>
    </row>
    <row r="22" spans="1:2" ht="15.75" thickBot="1" x14ac:dyDescent="0.3">
      <c r="A22" s="1" t="s">
        <v>12</v>
      </c>
      <c r="B22" s="10">
        <f>B20+B18</f>
        <v>8336667.5382498503</v>
      </c>
    </row>
    <row r="23" spans="1:2" x14ac:dyDescent="0.25">
      <c r="A23" s="1"/>
      <c r="B23" s="3"/>
    </row>
    <row r="24" spans="1:2" x14ac:dyDescent="0.25">
      <c r="A24" s="1"/>
      <c r="B24" s="1"/>
    </row>
    <row r="25" spans="1:2" x14ac:dyDescent="0.25">
      <c r="A25" s="1" t="s">
        <v>13</v>
      </c>
      <c r="B25" s="3">
        <f>B8</f>
        <v>674394978.7977277</v>
      </c>
    </row>
    <row r="26" spans="1:2" x14ac:dyDescent="0.25">
      <c r="A26" s="1" t="s">
        <v>14</v>
      </c>
      <c r="B26" s="1">
        <f>B18+B20</f>
        <v>8336667.5382498503</v>
      </c>
    </row>
    <row r="27" spans="1:2" ht="15.75" thickBot="1" x14ac:dyDescent="0.3">
      <c r="A27" s="1" t="s">
        <v>15</v>
      </c>
      <c r="B27" s="4">
        <f>B25+B26</f>
        <v>682731646.33597755</v>
      </c>
    </row>
    <row r="28" spans="1:2" x14ac:dyDescent="0.25">
      <c r="A28" s="1"/>
      <c r="B28" s="1"/>
    </row>
    <row r="29" spans="1:2" x14ac:dyDescent="0.25">
      <c r="A29" s="1"/>
      <c r="B29" s="1"/>
    </row>
  </sheetData>
  <pageMargins left="0.7" right="0.7" top="0.75" bottom="0.75" header="0.3" footer="0.3"/>
  <pageSetup orientation="portrait" verticalDpi="1200" r:id="rId1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0c1cf47-8665-4c73-8994-ff3a5e26da0f">4QVSNHSJP2QR-262969112-6270</_dlc_DocId>
    <_dlc_DocIdUrl xmlns="00c1cf47-8665-4c73-8994-ff3a5e26da0f">
      <Url>https://amwater.sharepoint.com/sites/sers/KY/_layouts/15/DocIdRedir.aspx?ID=4QVSNHSJP2QR-262969112-6270</Url>
      <Description>4QVSNHSJP2QR-262969112-6270</Description>
    </_dlc_DocIdUrl>
    <_ip_UnifiedCompliancePolicyUIAction xmlns="http://schemas.microsoft.com/sharepoint/v3" xsi:nil="true"/>
    <WorkflowStatus xmlns="3527bf6f-27a6-47d3-aafb-dbf13eba6bbe" xsi:nil="true"/>
    <Internal_x0020_Due_x0020_Date xmlns="00c1cf47-8665-4c73-8994-ff3a5e26da0f" xsi:nil="true"/>
    <Final_x0020_Due_x0020_Date xmlns="00c1cf47-8665-4c73-8994-ff3a5e26da0f" xsi:nil="true"/>
    <Docket_x0020_Number xmlns="00c1cf47-8665-4c73-8994-ff3a5e26da0f">2025-00122 - GRC</Docket_x0020_Number>
    <Preparer xmlns="00c1cf47-8665-4c73-8994-ff3a5e26da0f" xsi:nil="true"/>
    <Document_x0020_Type xmlns="00c1cf47-8665-4c73-8994-ff3a5e26da0f">Discovery</Document_x0020_Type>
    <_ip_UnifiedCompliancePolicyProperties xmlns="http://schemas.microsoft.com/sharepoint/v3" xsi:nil="true"/>
    <Series xmlns="3527BF6F-27A6-47D3-AAFB-DBF13EBA6BBE" xsi:nil="true"/>
    <Workflow xmlns="3527bf6f-27a6-47d3-aafb-dbf13eba6bbe">
      <Url xsi:nil="true"/>
      <Description xsi:nil="true"/>
    </Workflow>
    <Party xmlns="00c1cf47-8665-4c73-8994-ff3a5e26da0f" xsi:nil="true"/>
    <Responsible_x0020_Witness xmlns="00c1cf47-8665-4c73-8994-ff3a5e26da0f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E0505336475743B548BB3731556CC4" ma:contentTypeVersion="6" ma:contentTypeDescription="Create a new document." ma:contentTypeScope="" ma:versionID="80d89ac9b7281d49d47489a62f0d2ec4">
  <xsd:schema xmlns:xsd="http://www.w3.org/2001/XMLSchema" xmlns:xs="http://www.w3.org/2001/XMLSchema" xmlns:p="http://schemas.microsoft.com/office/2006/metadata/properties" xmlns:ns1="http://schemas.microsoft.com/sharepoint/v3" xmlns:ns2="3527BF6F-27A6-47D3-AAFB-DBF13EBA6BBE" xmlns:ns3="00c1cf47-8665-4c73-8994-ff3a5e26da0f" xmlns:ns5="7312d0bd-5bb3-4d44-9c84-f993550bda7e" xmlns:ns6="3527bf6f-27a6-47d3-aafb-dbf13eba6bbe" targetNamespace="http://schemas.microsoft.com/office/2006/metadata/properties" ma:root="true" ma:fieldsID="a3ff9b72501af5b6db443872cdc505aa" ns1:_="" ns2:_="" ns3:_="" ns5:_="" ns6:_="">
    <xsd:import namespace="http://schemas.microsoft.com/sharepoint/v3"/>
    <xsd:import namespace="3527BF6F-27A6-47D3-AAFB-DBF13EBA6BBE"/>
    <xsd:import namespace="00c1cf47-8665-4c73-8994-ff3a5e26da0f"/>
    <xsd:import namespace="7312d0bd-5bb3-4d44-9c84-f993550bda7e"/>
    <xsd:import namespace="3527bf6f-27a6-47d3-aafb-dbf13eba6b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Docket_x0020_Number"/>
                <xsd:element ref="ns3:Party" minOccurs="0"/>
                <xsd:element ref="ns3:Preparer" minOccurs="0"/>
                <xsd:element ref="ns3:Responsible_x0020_Witness" minOccurs="0"/>
                <xsd:element ref="ns3:Internal_x0020_Due_x0020_Date" minOccurs="0"/>
                <xsd:element ref="ns3:Final_x0020_Due_x0020_Date" minOccurs="0"/>
                <xsd:element ref="ns3:Document_x0020_Type"/>
                <xsd:element ref="ns2:Series" minOccurs="0"/>
                <xsd:element ref="ns5:SharedWithUsers" minOccurs="0"/>
                <xsd:element ref="ns5:SharedWithDetails" minOccurs="0"/>
                <xsd:element ref="ns1:_ip_UnifiedCompliancePolicyProperties" minOccurs="0"/>
                <xsd:element ref="ns1:_ip_UnifiedCompliancePolicyUIAction" minOccurs="0"/>
                <xsd:element ref="ns6:MediaServiceAutoKeyPoints" minOccurs="0"/>
                <xsd:element ref="ns6:MediaServiceKeyPoints" minOccurs="0"/>
                <xsd:element ref="ns6:Workflow" minOccurs="0"/>
                <xsd:element ref="ns6:WorkflowStatus" minOccurs="0"/>
                <xsd:element ref="ns3:_dlc_DocId" minOccurs="0"/>
                <xsd:element ref="ns3:_dlc_DocIdUrl" minOccurs="0"/>
                <xsd:element ref="ns3:_dlc_DocIdPersistId" minOccurs="0"/>
                <xsd:element ref="ns6:MediaServiceObjectDetectorVersions" minOccurs="0"/>
                <xsd:element ref="ns6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27BF6F-27A6-47D3-AAFB-DBF13EBA6B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Series" ma:index="19" nillable="true" ma:displayName="Series" ma:internalName="Serie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Docket_x0020_Number" ma:index="11" ma:displayName="Docket Number" ma:internalName="Docket_x0020_Number" ma:readOnly="false">
      <xsd:simpleType>
        <xsd:restriction base="dms:Text">
          <xsd:maxLength value="255"/>
        </xsd:restriction>
      </xsd:simpleType>
    </xsd:element>
    <xsd:element name="Party" ma:index="12" nillable="true" ma:displayName="Party" ma:format="Dropdown" ma:internalName="Party" ma:readOnly="false">
      <xsd:simpleType>
        <xsd:union memberTypes="dms:Text">
          <xsd:simpleType>
            <xsd:restriction base="dms:Choice">
              <xsd:enumeration value="Board of Public Utilities"/>
              <xsd:enumeration value="California American Water"/>
              <xsd:enumeration value="California Utilities Commission"/>
              <xsd:enumeration value="Cities &amp; Villages"/>
              <xsd:enumeration value="Commission Staff"/>
              <xsd:enumeration value="City of Chattanooga"/>
              <xsd:enumeration value="Community Action Counsel"/>
              <xsd:enumeration value="Consumer Advocate Division"/>
              <xsd:enumeration value="Division of Rate Counsel"/>
              <xsd:enumeration value="Division of Ratepayer Advocates"/>
              <xsd:enumeration value="Federal Executive Agency"/>
              <xsd:enumeration value="Hawaii American Water"/>
              <xsd:enumeration value="Hopewell Committee for Fair Utility Rates"/>
              <xsd:enumeration value="Illinois American Water"/>
              <xsd:enumeration value="ICC Staff"/>
              <xsd:enumeration value="Illinois Industrial Water Consumers"/>
              <xsd:enumeration value="Indiana American Water"/>
              <xsd:enumeration value="Indiana Office of Utility Consumer Counselor"/>
              <xsd:enumeration value="Iowa American Water"/>
              <xsd:enumeration value="Iowa Utilities Board"/>
              <xsd:enumeration value="Kentucky American Water"/>
              <xsd:enumeration value="Lexington Fayette Urban County Government"/>
              <xsd:enumeration value="LFUCG"/>
              <xsd:enumeration value="Long Island American Water"/>
              <xsd:enumeration value="Maryland American Water"/>
              <xsd:enumeration value="Missouri American Water"/>
              <xsd:enumeration value="New Jersey American Water"/>
              <xsd:enumeration value="North Star"/>
              <xsd:enumeration value="NYS Dept of Public Service"/>
              <xsd:enumeration value="Office of Consumer Advocate"/>
              <xsd:enumeration value="Office of Public Counsel"/>
              <xsd:enumeration value="Office of Small Business Advocate"/>
              <xsd:enumeration value="Office of Trial Staff"/>
              <xsd:enumeration value="Overland Consulting"/>
              <xsd:enumeration value="Pennsylvania American Water"/>
              <xsd:enumeration value="PSC"/>
              <xsd:enumeration value="Public Service Commission"/>
              <xsd:enumeration value="Public Utilities Commission of Ohio"/>
              <xsd:enumeration value="Public Utility Commission"/>
              <xsd:enumeration value="Public Works Commission"/>
              <xsd:enumeration value="Staff of the Attorney General"/>
              <xsd:enumeration value="Staff Information Request"/>
              <xsd:enumeration value="State Corporation Commission"/>
              <xsd:enumeration value="Tennessee American Water"/>
              <xsd:enumeration value="Tennessee Regulatory Authority"/>
              <xsd:enumeration value="The Utility Reform Network"/>
              <xsd:enumeration value="Utility Intervention Unit"/>
              <xsd:enumeration value="Utility Workers Union of America"/>
              <xsd:enumeration value="Village of Bolingbrook"/>
              <xsd:enumeration value="Virginia American Water"/>
              <xsd:enumeration value="West Lafayette"/>
              <xsd:enumeration value="West Virginia American Water"/>
              <xsd:enumeration value="West Virginia Consumer Advocate Division"/>
              <xsd:enumeration value="N/A"/>
            </xsd:restriction>
          </xsd:simpleType>
        </xsd:union>
      </xsd:simpleType>
    </xsd:element>
    <xsd:element name="Preparer" ma:index="13" nillable="true" ma:displayName="Preparer" ma:internalName="Preparer" ma:readOnly="false">
      <xsd:simpleType>
        <xsd:restriction base="dms:Text">
          <xsd:maxLength value="255"/>
        </xsd:restriction>
      </xsd:simpleType>
    </xsd:element>
    <xsd:element name="Responsible_x0020_Witness" ma:index="14" nillable="true" ma:displayName="Witness" ma:indexed="true" ma:internalName="Responsible_x0020_Witness" ma:readOnly="false">
      <xsd:simpleType>
        <xsd:restriction base="dms:Text">
          <xsd:maxLength value="255"/>
        </xsd:restriction>
      </xsd:simpleType>
    </xsd:element>
    <xsd:element name="Internal_x0020_Due_x0020_Date" ma:index="16" nillable="true" ma:displayName="Int'l Due Date" ma:format="DateOnly" ma:internalName="Internal_x0020_Due_x0020_Date" ma:readOnly="false">
      <xsd:simpleType>
        <xsd:restriction base="dms:DateTime"/>
      </xsd:simpleType>
    </xsd:element>
    <xsd:element name="Final_x0020_Due_x0020_Date" ma:index="17" nillable="true" ma:displayName="Final Due Date" ma:format="DateOnly" ma:internalName="Final_x0020_Due_x0020_Date" ma:readOnly="false">
      <xsd:simpleType>
        <xsd:restriction base="dms:DateTime"/>
      </xsd:simpleType>
    </xsd:element>
    <xsd:element name="Document_x0020_Type" ma:index="18" ma:displayName="Doc Type" ma:format="Dropdown" ma:internalName="Document_x0020_Type" ma:readOnly="false">
      <xsd:simpleType>
        <xsd:restriction base="dms:Choice">
          <xsd:enumeration value="Administrative"/>
          <xsd:enumeration value="Briefs"/>
          <xsd:enumeration value="Discovery"/>
          <xsd:enumeration value="Motions"/>
          <xsd:enumeration value="Orders/Decisions"/>
          <xsd:enumeration value="Petition"/>
          <xsd:enumeration value="RRD"/>
          <xsd:enumeration value="Testimony"/>
          <xsd:enumeration value="Transcripts"/>
        </xsd:restriction>
      </xsd:simpleType>
    </xsd:element>
    <xsd:element name="_dlc_DocId" ma:index="2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12d0bd-5bb3-4d44-9c84-f993550bda7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27bf6f-27a6-47d3-aafb-dbf13eba6bbe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2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Workflow" ma:index="26" nillable="true" ma:displayName="Workflow" ma:internalName="Workflow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WorkflowStatus" ma:index="27" nillable="true" ma:displayName="WorkflowStatus" ma:internalName="WorkflowStatus">
      <xsd:simpleType>
        <xsd:restriction base="dms:Text"/>
      </xsd:simpleType>
    </xsd:element>
    <xsd:element name="MediaServiceObjectDetectorVersions" ma:index="3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 ma:index="15" ma:displayName="Subject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58A89C7-2DD7-4BD2-9105-7AD8B7A43A6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7A4CFA84-5ED9-4B1C-BA9B-E1D0BDF7B3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5B06B5-A4C3-4E28-BEF5-42C447BD43D8}">
  <ds:schemaRefs>
    <ds:schemaRef ds:uri="http://schemas.microsoft.com/office/2006/documentManagement/types"/>
    <ds:schemaRef ds:uri="http://schemas.microsoft.com/office/infopath/2007/PartnerControls"/>
    <ds:schemaRef ds:uri="http://schemas.microsoft.com/sharepoint/v3"/>
    <ds:schemaRef ds:uri="http://schemas.microsoft.com/office/2006/metadata/properties"/>
    <ds:schemaRef ds:uri="http://purl.org/dc/dcmitype/"/>
    <ds:schemaRef ds:uri="http://purl.org/dc/terms/"/>
    <ds:schemaRef ds:uri="http://schemas.openxmlformats.org/package/2006/metadata/core-properties"/>
    <ds:schemaRef ds:uri="3527bf6f-27a6-47d3-aafb-dbf13eba6bbe"/>
    <ds:schemaRef ds:uri="7312d0bd-5bb3-4d44-9c84-f993550bda7e"/>
    <ds:schemaRef ds:uri="00c1cf47-8665-4c73-8994-ff3a5e26da0f"/>
    <ds:schemaRef ds:uri="3527BF6F-27A6-47D3-AAFB-DBF13EBA6BBE"/>
    <ds:schemaRef ds:uri="http://www.w3.org/XML/1998/namespace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068C16CE-69E3-49A3-B32B-3687A0AE36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527BF6F-27A6-47D3-AAFB-DBF13EBA6BBE"/>
    <ds:schemaRef ds:uri="00c1cf47-8665-4c73-8994-ff3a5e26da0f"/>
    <ds:schemaRef ds:uri="7312d0bd-5bb3-4d44-9c84-f993550bda7e"/>
    <ds:schemaRef ds:uri="3527bf6f-27a6-47d3-aafb-dbf13eba6b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MFR Exh 09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Cheryl L Smithson</dc:creator>
  <cp:lastModifiedBy>Dominic DeGrazia</cp:lastModifiedBy>
  <dcterms:created xsi:type="dcterms:W3CDTF">2025-06-30T14:03:10Z</dcterms:created>
  <dcterms:modified xsi:type="dcterms:W3CDTF">2025-06-30T16:59:25Z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846c87f6-c46e-48eb-b7ce-d3a4a7d30611_Enabled">
    <vt:lpwstr>true</vt:lpwstr>
  </property>
  <property fmtid="{D5CDD505-2E9C-101B-9397-08002B2CF9AE}" pid="5" name="MSIP_Label_846c87f6-c46e-48eb-b7ce-d3a4a7d30611_SetDate">
    <vt:lpwstr>2025-06-30T14:08:00Z</vt:lpwstr>
  </property>
  <property fmtid="{D5CDD505-2E9C-101B-9397-08002B2CF9AE}" pid="6" name="MSIP_Label_846c87f6-c46e-48eb-b7ce-d3a4a7d30611_Method">
    <vt:lpwstr>Standard</vt:lpwstr>
  </property>
  <property fmtid="{D5CDD505-2E9C-101B-9397-08002B2CF9AE}" pid="7" name="MSIP_Label_846c87f6-c46e-48eb-b7ce-d3a4a7d30611_Name">
    <vt:lpwstr>846c87f6-c46e-48eb-b7ce-d3a4a7d30611</vt:lpwstr>
  </property>
  <property fmtid="{D5CDD505-2E9C-101B-9397-08002B2CF9AE}" pid="8" name="MSIP_Label_846c87f6-c46e-48eb-b7ce-d3a4a7d30611_SiteId">
    <vt:lpwstr>35378cf9-dac0-45f0-84c7-1bfb98207b59</vt:lpwstr>
  </property>
  <property fmtid="{D5CDD505-2E9C-101B-9397-08002B2CF9AE}" pid="9" name="MSIP_Label_846c87f6-c46e-48eb-b7ce-d3a4a7d30611_ActionId">
    <vt:lpwstr>7d2ac6aa-4c32-41a4-a32f-d70b01dcf8b2</vt:lpwstr>
  </property>
  <property fmtid="{D5CDD505-2E9C-101B-9397-08002B2CF9AE}" pid="10" name="MSIP_Label_846c87f6-c46e-48eb-b7ce-d3a4a7d30611_ContentBits">
    <vt:lpwstr>0</vt:lpwstr>
  </property>
  <property fmtid="{D5CDD505-2E9C-101B-9397-08002B2CF9AE}" pid="11" name="MSIP_Label_846c87f6-c46e-48eb-b7ce-d3a4a7d30611_Tag">
    <vt:lpwstr>10, 3, 0, 1</vt:lpwstr>
  </property>
  <property fmtid="{D5CDD505-2E9C-101B-9397-08002B2CF9AE}" pid="12" name="ContentTypeId">
    <vt:lpwstr>0x01010004E0505336475743B548BB3731556CC4</vt:lpwstr>
  </property>
  <property fmtid="{D5CDD505-2E9C-101B-9397-08002B2CF9AE}" pid="13" name="_dlc_DocIdItemGuid">
    <vt:lpwstr>85a27b14-337c-4cd0-8847-93af2d2fd1db</vt:lpwstr>
  </property>
</Properties>
</file>